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Tewley\Downloads\"/>
    </mc:Choice>
  </mc:AlternateContent>
  <xr:revisionPtr revIDLastSave="0" documentId="13_ncr:1_{01E1169B-A3FD-4A54-98CF-9FBFB387C9BF}" xr6:coauthVersionLast="47" xr6:coauthVersionMax="47" xr10:uidLastSave="{00000000-0000-0000-0000-000000000000}"/>
  <bookViews>
    <workbookView xWindow="-120" yWindow="-16470" windowWidth="29040" windowHeight="15720" xr2:uid="{00000000-000D-0000-FFFF-FFFF00000000}"/>
  </bookViews>
  <sheets>
    <sheet name="Commercial Offer For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5" i="1" l="1"/>
  <c r="AC35" i="1"/>
  <c r="AC18" i="1"/>
  <c r="AC6" i="1"/>
  <c r="Z35" i="1"/>
  <c r="Z18" i="1"/>
  <c r="Z6" i="1"/>
  <c r="W35" i="1"/>
  <c r="W18" i="1"/>
  <c r="W6" i="1"/>
  <c r="T35" i="1"/>
  <c r="T18" i="1"/>
  <c r="T6" i="1"/>
  <c r="Q35" i="1"/>
  <c r="Q18" i="1"/>
  <c r="Q6" i="1"/>
  <c r="N35" i="1"/>
  <c r="N18" i="1"/>
  <c r="N6" i="1"/>
  <c r="K35" i="1"/>
  <c r="K18" i="1"/>
  <c r="K6" i="1"/>
  <c r="H35" i="1"/>
  <c r="H18" i="1"/>
  <c r="H6" i="1"/>
  <c r="E35" i="1"/>
  <c r="E18" i="1"/>
  <c r="E6" i="1"/>
  <c r="B18" i="1"/>
  <c r="B6" i="1"/>
  <c r="B37" i="1" l="1"/>
  <c r="Z37" i="1"/>
  <c r="Z38" i="1" s="1"/>
  <c r="T37" i="1"/>
  <c r="AC37" i="1"/>
  <c r="AC38" i="1"/>
  <c r="W37" i="1"/>
  <c r="W38" i="1" s="1"/>
  <c r="Q37" i="1"/>
  <c r="Q38" i="1" s="1"/>
  <c r="T38" i="1"/>
  <c r="B38" i="1"/>
  <c r="E37" i="1"/>
  <c r="E38" i="1" s="1"/>
  <c r="K37" i="1"/>
  <c r="H37" i="1"/>
  <c r="H38" i="1" s="1"/>
  <c r="K38" i="1"/>
  <c r="N37" i="1"/>
  <c r="N38" i="1"/>
</calcChain>
</file>

<file path=xl/sharedStrings.xml><?xml version="1.0" encoding="utf-8"?>
<sst xmlns="http://schemas.openxmlformats.org/spreadsheetml/2006/main" count="80" uniqueCount="52">
  <si>
    <t>Line Item</t>
  </si>
  <si>
    <t>INCOME</t>
  </si>
  <si>
    <t>Income from Schools</t>
  </si>
  <si>
    <t>Total Income</t>
  </si>
  <si>
    <t>Cleaning Staff Wages</t>
  </si>
  <si>
    <t>Agency Staff / Relief Cover</t>
  </si>
  <si>
    <t>Cleaning Materials &amp; Supplies</t>
  </si>
  <si>
    <t>Consumables</t>
  </si>
  <si>
    <t>Uniforms / PPE</t>
  </si>
  <si>
    <t>Equipment Purchase / Lease</t>
  </si>
  <si>
    <t>Equipment Maintenance / Repairs</t>
  </si>
  <si>
    <t>Mobile Phone Allowance / SIMs</t>
  </si>
  <si>
    <t>Central Management Costs</t>
  </si>
  <si>
    <t>Admin Support / Scheduling</t>
  </si>
  <si>
    <t>HR, Finance, and Payroll Recharges</t>
  </si>
  <si>
    <t>Software / Compliance Tools</t>
  </si>
  <si>
    <t>Training &amp; Development</t>
  </si>
  <si>
    <t>Recruitment Costs</t>
  </si>
  <si>
    <t>Staff Welfare &amp; Recognition</t>
  </si>
  <si>
    <t>Mobilisation or Transition Costs</t>
  </si>
  <si>
    <t>Trust-Wide Insurances</t>
  </si>
  <si>
    <t>Total Overheads</t>
  </si>
  <si>
    <t>NET PROFIT / (LOSS)</t>
  </si>
  <si>
    <t>Year 2</t>
  </si>
  <si>
    <t>Year 3</t>
  </si>
  <si>
    <t>Year 1</t>
  </si>
  <si>
    <t xml:space="preserve">INSERT BIDDING COMPANIES NAME: </t>
  </si>
  <si>
    <t>Completion Noted</t>
  </si>
  <si>
    <t>The invoices that will be presented for schools to pay</t>
  </si>
  <si>
    <t xml:space="preserve">Cleaning Staff Overtime </t>
  </si>
  <si>
    <t xml:space="preserve">Cleaning Staff Pension </t>
  </si>
  <si>
    <t xml:space="preserve">Cleaning Staff National Insurance </t>
  </si>
  <si>
    <t>Core salary costs for each staff member</t>
  </si>
  <si>
    <t xml:space="preserve">any overtime costs for staff members to cover for additional services </t>
  </si>
  <si>
    <t>any pension costs for staff members (excluding ABS)</t>
  </si>
  <si>
    <t>Pension ABS costs</t>
  </si>
  <si>
    <t>Other (add lines if needed)</t>
  </si>
  <si>
    <t>Total Expenditure</t>
  </si>
  <si>
    <t>STAFF COSTS</t>
  </si>
  <si>
    <t xml:space="preserve"> OVERHEADS</t>
  </si>
  <si>
    <t>This is the charge to manage this schools cleaning provision. This is not to be invoiced seprately, and should be cover with the total invoie</t>
  </si>
  <si>
    <t>Total Staff Costs</t>
  </si>
  <si>
    <t>Birchen  Coppice</t>
  </si>
  <si>
    <t>Devonshire (infant and Juniors)</t>
  </si>
  <si>
    <t>Elm Tree</t>
  </si>
  <si>
    <t>Foley Park</t>
  </si>
  <si>
    <t>Fibbersley Park</t>
  </si>
  <si>
    <t>Northfield Manor</t>
  </si>
  <si>
    <t>Poppyfield</t>
  </si>
  <si>
    <t>Rowley Park</t>
  </si>
  <si>
    <t xml:space="preserve">Victoria Park </t>
  </si>
  <si>
    <t>Whitehall Infants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</si>
</sst>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0" fontId="0" fillId="0" borderId="1" xfId="0" applyBorder="1"/>
    <xf numFmtId="0" fontId="0" fillId="0" borderId="2" xfId="0" applyBorder="1"/>
    <xf numFmtId="0" fontId="1" fillId="0" borderId="3" xfId="0" applyFont="1" applyBorder="1"/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9"/>
  <sheetViews>
    <sheetView tabSelected="1" workbookViewId="0">
      <selection activeCell="G25" sqref="G25"/>
    </sheetView>
  </sheetViews>
  <sheetFormatPr defaultRowHeight="14.4" x14ac:dyDescent="0.3"/>
  <cols>
    <col min="1" max="1" width="31.33203125" customWidth="1"/>
    <col min="2" max="2" width="17.33203125" customWidth="1"/>
    <col min="3" max="3" width="14.33203125" customWidth="1"/>
    <col min="4" max="4" width="14.77734375" customWidth="1"/>
    <col min="5" max="5" width="17.33203125" customWidth="1"/>
    <col min="6" max="6" width="14.33203125" customWidth="1"/>
    <col min="7" max="7" width="14.77734375" customWidth="1"/>
    <col min="8" max="8" width="17.33203125" customWidth="1"/>
    <col min="9" max="9" width="14.33203125" customWidth="1"/>
    <col min="10" max="10" width="14.77734375" customWidth="1"/>
    <col min="11" max="11" width="17.33203125" customWidth="1"/>
    <col min="12" max="12" width="14.33203125" customWidth="1"/>
    <col min="13" max="13" width="14.77734375" customWidth="1"/>
    <col min="14" max="14" width="17.33203125" customWidth="1"/>
    <col min="15" max="15" width="14.33203125" customWidth="1"/>
    <col min="16" max="16" width="14.77734375" customWidth="1"/>
    <col min="17" max="17" width="17.33203125" customWidth="1"/>
    <col min="18" max="18" width="14.33203125" customWidth="1"/>
    <col min="19" max="19" width="14.77734375" customWidth="1"/>
    <col min="20" max="20" width="17.33203125" customWidth="1"/>
    <col min="21" max="21" width="14.33203125" customWidth="1"/>
    <col min="22" max="22" width="14.77734375" customWidth="1"/>
    <col min="23" max="23" width="17.33203125" customWidth="1"/>
    <col min="24" max="24" width="14.33203125" customWidth="1"/>
    <col min="25" max="25" width="14.77734375" customWidth="1"/>
    <col min="26" max="26" width="17.33203125" customWidth="1"/>
    <col min="27" max="27" width="14.33203125" customWidth="1"/>
    <col min="28" max="28" width="14.77734375" customWidth="1"/>
    <col min="29" max="29" width="17.33203125" customWidth="1"/>
    <col min="30" max="30" width="14.33203125" customWidth="1"/>
    <col min="31" max="31" width="14.77734375" customWidth="1"/>
    <col min="32" max="32" width="71" customWidth="1"/>
  </cols>
  <sheetData>
    <row r="1" spans="1:32" ht="31.2" customHeight="1" x14ac:dyDescent="0.45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2" ht="18" x14ac:dyDescent="0.35">
      <c r="B2" s="7" t="s">
        <v>42</v>
      </c>
      <c r="C2" s="7"/>
      <c r="D2" s="7"/>
      <c r="E2" s="7" t="s">
        <v>43</v>
      </c>
      <c r="F2" s="7"/>
      <c r="G2" s="7"/>
      <c r="H2" s="7" t="s">
        <v>44</v>
      </c>
      <c r="I2" s="7"/>
      <c r="J2" s="7"/>
      <c r="K2" s="7" t="s">
        <v>45</v>
      </c>
      <c r="L2" s="7"/>
      <c r="M2" s="7"/>
      <c r="N2" s="7" t="s">
        <v>46</v>
      </c>
      <c r="O2" s="7"/>
      <c r="P2" s="7"/>
      <c r="Q2" s="7" t="s">
        <v>47</v>
      </c>
      <c r="R2" s="7"/>
      <c r="S2" s="7"/>
      <c r="T2" s="7" t="s">
        <v>48</v>
      </c>
      <c r="U2" s="7"/>
      <c r="V2" s="7"/>
      <c r="W2" s="7" t="s">
        <v>49</v>
      </c>
      <c r="X2" s="7"/>
      <c r="Y2" s="7"/>
      <c r="Z2" s="7" t="s">
        <v>50</v>
      </c>
      <c r="AA2" s="7"/>
      <c r="AB2" s="7"/>
      <c r="AC2" s="7" t="s">
        <v>51</v>
      </c>
      <c r="AD2" s="7"/>
      <c r="AE2" s="7"/>
    </row>
    <row r="3" spans="1:32" x14ac:dyDescent="0.3">
      <c r="A3" s="1" t="s">
        <v>0</v>
      </c>
      <c r="B3" s="1" t="s">
        <v>25</v>
      </c>
      <c r="C3" s="1" t="s">
        <v>23</v>
      </c>
      <c r="D3" s="1" t="s">
        <v>24</v>
      </c>
      <c r="E3" s="1" t="s">
        <v>25</v>
      </c>
      <c r="F3" s="1" t="s">
        <v>23</v>
      </c>
      <c r="G3" s="1" t="s">
        <v>24</v>
      </c>
      <c r="H3" s="1" t="s">
        <v>25</v>
      </c>
      <c r="I3" s="1" t="s">
        <v>23</v>
      </c>
      <c r="J3" s="1" t="s">
        <v>24</v>
      </c>
      <c r="K3" s="1" t="s">
        <v>25</v>
      </c>
      <c r="L3" s="1" t="s">
        <v>23</v>
      </c>
      <c r="M3" s="1" t="s">
        <v>24</v>
      </c>
      <c r="N3" s="1" t="s">
        <v>25</v>
      </c>
      <c r="O3" s="1" t="s">
        <v>23</v>
      </c>
      <c r="P3" s="1" t="s">
        <v>24</v>
      </c>
      <c r="Q3" s="1" t="s">
        <v>25</v>
      </c>
      <c r="R3" s="1" t="s">
        <v>23</v>
      </c>
      <c r="S3" s="1" t="s">
        <v>24</v>
      </c>
      <c r="T3" s="1" t="s">
        <v>25</v>
      </c>
      <c r="U3" s="1" t="s">
        <v>23</v>
      </c>
      <c r="V3" s="1" t="s">
        <v>24</v>
      </c>
      <c r="W3" s="1" t="s">
        <v>25</v>
      </c>
      <c r="X3" s="1" t="s">
        <v>23</v>
      </c>
      <c r="Y3" s="1" t="s">
        <v>24</v>
      </c>
      <c r="Z3" s="1" t="s">
        <v>25</v>
      </c>
      <c r="AA3" s="1" t="s">
        <v>23</v>
      </c>
      <c r="AB3" s="1" t="s">
        <v>24</v>
      </c>
      <c r="AC3" s="1" t="s">
        <v>25</v>
      </c>
      <c r="AD3" s="1" t="s">
        <v>23</v>
      </c>
      <c r="AE3" s="1" t="s">
        <v>24</v>
      </c>
      <c r="AF3" s="3" t="s">
        <v>27</v>
      </c>
    </row>
    <row r="4" spans="1:32" x14ac:dyDescent="0.3">
      <c r="A4" s="2" t="s">
        <v>1</v>
      </c>
    </row>
    <row r="5" spans="1:32" x14ac:dyDescent="0.3">
      <c r="A5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t="s">
        <v>28</v>
      </c>
    </row>
    <row r="6" spans="1:32" x14ac:dyDescent="0.3">
      <c r="A6" s="2" t="s">
        <v>3</v>
      </c>
      <c r="B6" s="2">
        <f>SUM(B5)</f>
        <v>0</v>
      </c>
      <c r="C6" s="2"/>
      <c r="D6" s="2"/>
      <c r="E6" s="2">
        <f>SUM(E5)</f>
        <v>0</v>
      </c>
      <c r="F6" s="2"/>
      <c r="G6" s="2"/>
      <c r="H6" s="2">
        <f>SUM(H5)</f>
        <v>0</v>
      </c>
      <c r="I6" s="2"/>
      <c r="J6" s="2"/>
      <c r="K6" s="2">
        <f>SUM(K5)</f>
        <v>0</v>
      </c>
      <c r="L6" s="2"/>
      <c r="M6" s="2"/>
      <c r="N6" s="2">
        <f>SUM(N5)</f>
        <v>0</v>
      </c>
      <c r="O6" s="2"/>
      <c r="P6" s="2"/>
      <c r="Q6" s="2">
        <f>SUM(Q5)</f>
        <v>0</v>
      </c>
      <c r="R6" s="2"/>
      <c r="S6" s="2"/>
      <c r="T6" s="2">
        <f>SUM(T5)</f>
        <v>0</v>
      </c>
      <c r="U6" s="2"/>
      <c r="V6" s="2"/>
      <c r="W6" s="2">
        <f>SUM(W5)</f>
        <v>0</v>
      </c>
      <c r="X6" s="2"/>
      <c r="Y6" s="2"/>
      <c r="Z6" s="2">
        <f>SUM(Z5)</f>
        <v>0</v>
      </c>
      <c r="AA6" s="2"/>
      <c r="AB6" s="2"/>
      <c r="AC6" s="2">
        <f>SUM(AC5)</f>
        <v>0</v>
      </c>
      <c r="AD6" s="2"/>
      <c r="AE6" s="2"/>
    </row>
    <row r="8" spans="1:32" x14ac:dyDescent="0.3">
      <c r="A8" s="2" t="s">
        <v>38</v>
      </c>
    </row>
    <row r="9" spans="1:32" x14ac:dyDescent="0.3">
      <c r="A9" t="s">
        <v>4</v>
      </c>
      <c r="AF9" t="s">
        <v>32</v>
      </c>
    </row>
    <row r="10" spans="1:32" x14ac:dyDescent="0.3">
      <c r="A10" t="s">
        <v>29</v>
      </c>
      <c r="AF10" t="s">
        <v>33</v>
      </c>
    </row>
    <row r="11" spans="1:32" x14ac:dyDescent="0.3">
      <c r="A11" t="s">
        <v>30</v>
      </c>
      <c r="AF11" t="s">
        <v>34</v>
      </c>
    </row>
    <row r="12" spans="1:32" x14ac:dyDescent="0.3">
      <c r="A12" t="s">
        <v>31</v>
      </c>
    </row>
    <row r="13" spans="1:32" x14ac:dyDescent="0.3">
      <c r="A13" t="s">
        <v>5</v>
      </c>
    </row>
    <row r="14" spans="1:32" x14ac:dyDescent="0.3">
      <c r="A14" t="s">
        <v>35</v>
      </c>
    </row>
    <row r="15" spans="1:32" x14ac:dyDescent="0.3">
      <c r="A15" t="s">
        <v>17</v>
      </c>
    </row>
    <row r="16" spans="1:32" x14ac:dyDescent="0.3">
      <c r="A16" t="s">
        <v>16</v>
      </c>
    </row>
    <row r="17" spans="1:32" x14ac:dyDescent="0.3">
      <c r="A17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2" x14ac:dyDescent="0.3">
      <c r="A18" s="2" t="s">
        <v>41</v>
      </c>
      <c r="B18">
        <f>SUM(B9:B17)</f>
        <v>0</v>
      </c>
      <c r="E18">
        <f>SUM(E9:E17)</f>
        <v>0</v>
      </c>
      <c r="H18">
        <f>SUM(H9:H17)</f>
        <v>0</v>
      </c>
      <c r="K18">
        <f>SUM(K9:K17)</f>
        <v>0</v>
      </c>
      <c r="N18">
        <f>SUM(N9:N17)</f>
        <v>0</v>
      </c>
      <c r="Q18">
        <f>SUM(Q9:Q17)</f>
        <v>0</v>
      </c>
      <c r="T18">
        <f>SUM(T9:T17)</f>
        <v>0</v>
      </c>
      <c r="W18">
        <f>SUM(W9:W17)</f>
        <v>0</v>
      </c>
      <c r="Z18">
        <f>SUM(Z9:Z17)</f>
        <v>0</v>
      </c>
      <c r="AC18">
        <f>SUM(AC9:AC17)</f>
        <v>0</v>
      </c>
    </row>
    <row r="19" spans="1:32" ht="9.6" customHeight="1" x14ac:dyDescent="0.3"/>
    <row r="20" spans="1:32" x14ac:dyDescent="0.3">
      <c r="A20" s="2" t="s">
        <v>39</v>
      </c>
    </row>
    <row r="21" spans="1:32" x14ac:dyDescent="0.3">
      <c r="A21" t="s">
        <v>6</v>
      </c>
    </row>
    <row r="22" spans="1:32" x14ac:dyDescent="0.3">
      <c r="A22" t="s">
        <v>7</v>
      </c>
    </row>
    <row r="23" spans="1:32" x14ac:dyDescent="0.3">
      <c r="A23" t="s">
        <v>8</v>
      </c>
    </row>
    <row r="24" spans="1:32" x14ac:dyDescent="0.3">
      <c r="A24" t="s">
        <v>9</v>
      </c>
    </row>
    <row r="25" spans="1:32" x14ac:dyDescent="0.3">
      <c r="A25" t="s">
        <v>10</v>
      </c>
    </row>
    <row r="26" spans="1:32" x14ac:dyDescent="0.3">
      <c r="A26" t="s">
        <v>11</v>
      </c>
    </row>
    <row r="27" spans="1:32" x14ac:dyDescent="0.3">
      <c r="A27" t="s">
        <v>13</v>
      </c>
    </row>
    <row r="28" spans="1:32" x14ac:dyDescent="0.3">
      <c r="A28" t="s">
        <v>14</v>
      </c>
    </row>
    <row r="29" spans="1:32" x14ac:dyDescent="0.3">
      <c r="A29" t="s">
        <v>15</v>
      </c>
    </row>
    <row r="30" spans="1:32" x14ac:dyDescent="0.3">
      <c r="A30" t="s">
        <v>19</v>
      </c>
    </row>
    <row r="31" spans="1:32" x14ac:dyDescent="0.3">
      <c r="A31" t="s">
        <v>20</v>
      </c>
    </row>
    <row r="32" spans="1:32" x14ac:dyDescent="0.3">
      <c r="A32" t="s">
        <v>12</v>
      </c>
      <c r="AF32" t="s">
        <v>40</v>
      </c>
    </row>
    <row r="33" spans="1:31" x14ac:dyDescent="0.3">
      <c r="A33" t="s">
        <v>36</v>
      </c>
    </row>
    <row r="34" spans="1:31" x14ac:dyDescent="0.3">
      <c r="A34" t="s">
        <v>36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5" spans="1:31" x14ac:dyDescent="0.3">
      <c r="A35" s="2" t="s">
        <v>21</v>
      </c>
      <c r="B35">
        <f>SUM(B21:B34)</f>
        <v>0</v>
      </c>
      <c r="E35">
        <f>SUM(E21:E34)</f>
        <v>0</v>
      </c>
      <c r="H35">
        <f>SUM(H21:H34)</f>
        <v>0</v>
      </c>
      <c r="K35">
        <f>SUM(K21:K34)</f>
        <v>0</v>
      </c>
      <c r="N35">
        <f>SUM(N21:N34)</f>
        <v>0</v>
      </c>
      <c r="Q35">
        <f>SUM(Q21:Q34)</f>
        <v>0</v>
      </c>
      <c r="T35">
        <f>SUM(T21:T34)</f>
        <v>0</v>
      </c>
      <c r="W35">
        <f>SUM(W21:W34)</f>
        <v>0</v>
      </c>
      <c r="Z35">
        <f>SUM(Z21:Z34)</f>
        <v>0</v>
      </c>
      <c r="AC35">
        <f>SUM(AC21:AC34)</f>
        <v>0</v>
      </c>
    </row>
    <row r="36" spans="1:31" ht="8.4" customHeight="1" x14ac:dyDescent="0.3">
      <c r="A36" s="2"/>
    </row>
    <row r="37" spans="1:31" x14ac:dyDescent="0.3">
      <c r="A37" s="2" t="s">
        <v>37</v>
      </c>
      <c r="B37" s="4">
        <f>(B35+B18)</f>
        <v>0</v>
      </c>
      <c r="C37" s="4"/>
      <c r="D37" s="4"/>
      <c r="E37" s="4">
        <f>(E35+E18)</f>
        <v>0</v>
      </c>
      <c r="F37" s="4"/>
      <c r="G37" s="4"/>
      <c r="H37" s="4">
        <f>(H35+H18)</f>
        <v>0</v>
      </c>
      <c r="I37" s="4"/>
      <c r="J37" s="4"/>
      <c r="K37" s="4">
        <f>(K35+K18)</f>
        <v>0</v>
      </c>
      <c r="L37" s="4"/>
      <c r="M37" s="4"/>
      <c r="N37" s="4">
        <f>(N35+N18)</f>
        <v>0</v>
      </c>
      <c r="O37" s="4"/>
      <c r="P37" s="4"/>
      <c r="Q37" s="4">
        <f>(Q35+Q18)</f>
        <v>0</v>
      </c>
      <c r="R37" s="4"/>
      <c r="S37" s="4"/>
      <c r="T37" s="4">
        <f>(T35+T18)</f>
        <v>0</v>
      </c>
      <c r="U37" s="4"/>
      <c r="V37" s="4"/>
      <c r="W37" s="4">
        <f>(W35+W18)</f>
        <v>0</v>
      </c>
      <c r="X37" s="4"/>
      <c r="Y37" s="4"/>
      <c r="Z37" s="4">
        <f>(Z35+Z18)</f>
        <v>0</v>
      </c>
      <c r="AA37" s="4"/>
      <c r="AB37" s="4"/>
      <c r="AC37" s="4">
        <f>(AC35+AC18)</f>
        <v>0</v>
      </c>
      <c r="AD37" s="4"/>
      <c r="AE37" s="4"/>
    </row>
    <row r="38" spans="1:31" ht="15" thickBot="1" x14ac:dyDescent="0.35">
      <c r="A38" s="2" t="s">
        <v>22</v>
      </c>
      <c r="B38" s="5">
        <f>B6-B37</f>
        <v>0</v>
      </c>
      <c r="C38" s="5"/>
      <c r="D38" s="5"/>
      <c r="E38" s="5">
        <f>E6-E37</f>
        <v>0</v>
      </c>
      <c r="F38" s="5"/>
      <c r="G38" s="5"/>
      <c r="H38" s="5">
        <f>H6-H37</f>
        <v>0</v>
      </c>
      <c r="I38" s="5"/>
      <c r="J38" s="5"/>
      <c r="K38" s="5">
        <f>K6-K37</f>
        <v>0</v>
      </c>
      <c r="L38" s="5"/>
      <c r="M38" s="5"/>
      <c r="N38" s="5">
        <f>N6-N37</f>
        <v>0</v>
      </c>
      <c r="O38" s="5"/>
      <c r="P38" s="5"/>
      <c r="Q38" s="5">
        <f>Q6-Q37</f>
        <v>0</v>
      </c>
      <c r="R38" s="5"/>
      <c r="S38" s="5"/>
      <c r="T38" s="5">
        <f>T6-T37</f>
        <v>0</v>
      </c>
      <c r="U38" s="5"/>
      <c r="V38" s="5"/>
      <c r="W38" s="5">
        <f>W6-W37</f>
        <v>0</v>
      </c>
      <c r="X38" s="5"/>
      <c r="Y38" s="5"/>
      <c r="Z38" s="5">
        <f>Z6-Z37</f>
        <v>0</v>
      </c>
      <c r="AA38" s="5"/>
      <c r="AB38" s="5"/>
      <c r="AC38" s="5">
        <f>AC6-AC37</f>
        <v>0</v>
      </c>
      <c r="AD38" s="5"/>
      <c r="AE38" s="5"/>
    </row>
    <row r="39" spans="1:31" ht="15" thickTop="1" x14ac:dyDescent="0.3"/>
  </sheetData>
  <mergeCells count="12">
    <mergeCell ref="N2:P2"/>
    <mergeCell ref="Q2:S2"/>
    <mergeCell ref="T2:V2"/>
    <mergeCell ref="W2:Y2"/>
    <mergeCell ref="Z2:AB2"/>
    <mergeCell ref="AC2:AE2"/>
    <mergeCell ref="B2:D2"/>
    <mergeCell ref="E2:G2"/>
    <mergeCell ref="H2:J2"/>
    <mergeCell ref="K2:M2"/>
    <mergeCell ref="A1:C1"/>
    <mergeCell ref="D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Commercial Offer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Tewley</dc:creator>
  <cp:lastModifiedBy>Joe Tewley</cp:lastModifiedBy>
  <dcterms:created xsi:type="dcterms:W3CDTF">2025-07-22T15:58:19Z</dcterms:created>
  <dcterms:modified xsi:type="dcterms:W3CDTF">2025-07-22T17:17:32Z</dcterms:modified>
</cp:coreProperties>
</file>